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75" i="1" l="1"/>
  <c r="C56" i="1" l="1"/>
  <c r="C36" i="1"/>
  <c r="C44" i="1" l="1"/>
  <c r="C22" i="1"/>
  <c r="C15" i="1"/>
  <c r="C62" i="1"/>
  <c r="C29" i="1"/>
  <c r="C48" i="1"/>
  <c r="C72" i="1"/>
  <c r="C69" i="1"/>
</calcChain>
</file>

<file path=xl/sharedStrings.xml><?xml version="1.0" encoding="utf-8"?>
<sst xmlns="http://schemas.openxmlformats.org/spreadsheetml/2006/main" count="134" uniqueCount="98">
  <si>
    <t>ТАБЛИЦА ОЦЕНКИ</t>
  </si>
  <si>
    <t>Критерий</t>
  </si>
  <si>
    <t>Соответствие требованиям</t>
  </si>
  <si>
    <t>Материал</t>
  </si>
  <si>
    <t>№ п/п</t>
  </si>
  <si>
    <t>Лот № 1</t>
  </si>
  <si>
    <t>1.1.</t>
  </si>
  <si>
    <t>1.2.</t>
  </si>
  <si>
    <t>1.3.</t>
  </si>
  <si>
    <t>Лот № 2</t>
  </si>
  <si>
    <t>2.1.</t>
  </si>
  <si>
    <t>3.1.</t>
  </si>
  <si>
    <t>3.2.</t>
  </si>
  <si>
    <t>Лот № 4</t>
  </si>
  <si>
    <t>4.1.</t>
  </si>
  <si>
    <t>4.2.</t>
  </si>
  <si>
    <t>4.3.</t>
  </si>
  <si>
    <t>Итого по Лоту № 4:</t>
  </si>
  <si>
    <t>Лот № 5</t>
  </si>
  <si>
    <t>5.1.</t>
  </si>
  <si>
    <t>5.2.</t>
  </si>
  <si>
    <t>5.3.</t>
  </si>
  <si>
    <t>Итого по Лоту № 5:</t>
  </si>
  <si>
    <t>Лот № 7</t>
  </si>
  <si>
    <t>Итого по Лоту № 7:</t>
  </si>
  <si>
    <t>критерия "соответствие требованиям каталога"</t>
  </si>
  <si>
    <t>к конкурсу №                               на закупку брендированной сувенирной продукции</t>
  </si>
  <si>
    <t>Соответствие изображению в каталоге</t>
  </si>
  <si>
    <t>Лот № 8</t>
  </si>
  <si>
    <t>Лот № 9</t>
  </si>
  <si>
    <t>Итого по Лоту № 8:</t>
  </si>
  <si>
    <t>1.4.</t>
  </si>
  <si>
    <t>4.4.</t>
  </si>
  <si>
    <t>4.5.</t>
  </si>
  <si>
    <t>Соответствие изделия стилю бренда</t>
  </si>
  <si>
    <t>5.4.</t>
  </si>
  <si>
    <t>7.1.</t>
  </si>
  <si>
    <t>7.2.</t>
  </si>
  <si>
    <t>8.1.</t>
  </si>
  <si>
    <t>8.2.</t>
  </si>
  <si>
    <t>8.3.</t>
  </si>
  <si>
    <t>8.4.</t>
  </si>
  <si>
    <t>8.5.</t>
  </si>
  <si>
    <t>Пошив (качество швов, отделки)</t>
  </si>
  <si>
    <t>Качество изготовления (выполнения швов, работы механизмов)</t>
  </si>
  <si>
    <t>9.1.</t>
  </si>
  <si>
    <t>9.2.</t>
  </si>
  <si>
    <t>9.3.</t>
  </si>
  <si>
    <t>9.4.</t>
  </si>
  <si>
    <t>Максимальное кол-во баллов</t>
  </si>
  <si>
    <t>Участник 1</t>
  </si>
  <si>
    <t>Участник 2</t>
  </si>
  <si>
    <t>Участник 3</t>
  </si>
  <si>
    <t>Участник 4</t>
  </si>
  <si>
    <t>Наименование участника</t>
  </si>
  <si>
    <t>Цвет соответствует фирменному цвету МТС</t>
  </si>
  <si>
    <t>Соответствие функциональным характеристикам, указанным в каталоге</t>
  </si>
  <si>
    <t>Соответствие техническим характеристикам, указанным в каталоге</t>
  </si>
  <si>
    <t>Соответствие изделия фирменному стилю МТС</t>
  </si>
  <si>
    <t>Промо ручки с лого МТС</t>
  </si>
  <si>
    <t>Кружка</t>
  </si>
  <si>
    <t>Чехлы и холдеры для телефонов</t>
  </si>
  <si>
    <t>Блокнот/Ежедневник</t>
  </si>
  <si>
    <t>Текстиль</t>
  </si>
  <si>
    <t>Аксессуары для дома и отдыха</t>
  </si>
  <si>
    <t>Digital: гаджеты и аксессуары/Флеш-накопители</t>
  </si>
  <si>
    <t>Зонты</t>
  </si>
  <si>
    <t>Рюкзаки,сумки</t>
  </si>
  <si>
    <t>Соответствие изображению и тех. требованиям в каталоге</t>
  </si>
  <si>
    <t>Лот № 10</t>
  </si>
  <si>
    <t>Лот № 11</t>
  </si>
  <si>
    <t>11.1.</t>
  </si>
  <si>
    <t>10.1.</t>
  </si>
  <si>
    <t>10.2.</t>
  </si>
  <si>
    <t>10.3.</t>
  </si>
  <si>
    <t>10.4.</t>
  </si>
  <si>
    <t>10.5.</t>
  </si>
  <si>
    <t xml:space="preserve">Итого по Лоту № 10: </t>
  </si>
  <si>
    <t>Итого по Лоту № 11</t>
  </si>
  <si>
    <t>Лот №3,6</t>
  </si>
  <si>
    <t>Итого по Лоту № 3,6:</t>
  </si>
  <si>
    <t>3.4.</t>
  </si>
  <si>
    <t>3.5.</t>
  </si>
  <si>
    <t>8.6.</t>
  </si>
  <si>
    <t>2.2.</t>
  </si>
  <si>
    <t>2.3.</t>
  </si>
  <si>
    <t>2.4.</t>
  </si>
  <si>
    <t>2.5.</t>
  </si>
  <si>
    <t>Итого по Лоту № 2:</t>
  </si>
  <si>
    <t>Итого по Лоту № 1:</t>
  </si>
  <si>
    <t>5.5.</t>
  </si>
  <si>
    <t>5.6.</t>
  </si>
  <si>
    <t>Приложение №10 к конкурсной документации № 633-14/К-МТС</t>
  </si>
  <si>
    <t>Итого по Лоту № 12</t>
  </si>
  <si>
    <t>Лот № 12</t>
  </si>
  <si>
    <t>Упаковка (ПЭТ)</t>
  </si>
  <si>
    <t>Упаковка (Пакет бумажный)</t>
  </si>
  <si>
    <t>12.1.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</si>
</sst>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2"/>
      <color rgb="FF000000"/>
      <name val="Arial Cyr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right" vertical="center" wrapText="1"/>
    </xf>
    <xf numFmtId="0" fontId="0" fillId="0" borderId="1" xfId="0" applyBorder="1"/>
    <xf numFmtId="0" fontId="2" fillId="3" borderId="1" xfId="0" applyFont="1" applyFill="1" applyBorder="1"/>
    <xf numFmtId="3" fontId="2" fillId="0" borderId="1" xfId="0" applyNumberFormat="1" applyFont="1" applyBorder="1"/>
    <xf numFmtId="3" fontId="2" fillId="3" borderId="1" xfId="0" applyNumberFormat="1" applyFont="1" applyFill="1" applyBorder="1"/>
    <xf numFmtId="0" fontId="8" fillId="0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/>
    <xf numFmtId="0" fontId="6" fillId="2" borderId="1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0" fillId="0" borderId="0" xfId="0" applyFill="1"/>
    <xf numFmtId="0" fontId="1" fillId="0" borderId="0" xfId="0" applyFont="1" applyFill="1"/>
    <xf numFmtId="0" fontId="1" fillId="0" borderId="1" xfId="0" applyFont="1" applyFill="1" applyBorder="1"/>
    <xf numFmtId="0" fontId="7" fillId="0" borderId="0" xfId="0" applyFont="1" applyFill="1"/>
    <xf numFmtId="0" fontId="7" fillId="2" borderId="0" xfId="0" applyFont="1" applyFill="1"/>
    <xf numFmtId="0" fontId="6" fillId="2" borderId="3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16" fontId="8" fillId="0" borderId="1" xfId="0" applyNumberFormat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wrapText="1"/>
    </xf>
    <xf numFmtId="0" fontId="10" fillId="4" borderId="1" xfId="0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7"/>
  <sheetViews>
    <sheetView tabSelected="1" topLeftCell="A61" zoomScale="85" zoomScaleNormal="85" workbookViewId="0">
      <selection activeCell="C76" sqref="C76"/>
    </sheetView>
  </sheetViews>
  <sheetFormatPr defaultRowHeight="15" x14ac:dyDescent="0.25"/>
  <cols>
    <col min="1" max="1" width="9.140625" style="25"/>
    <col min="2" max="2" width="32.85546875" style="25" customWidth="1"/>
    <col min="3" max="3" width="17.5703125" style="19" customWidth="1"/>
    <col min="4" max="4" width="33" customWidth="1"/>
    <col min="5" max="5" width="25" customWidth="1"/>
    <col min="6" max="6" width="21.85546875" customWidth="1"/>
    <col min="7" max="8" width="23.140625" customWidth="1"/>
  </cols>
  <sheetData>
    <row r="1" spans="1:8" ht="36.75" customHeight="1" x14ac:dyDescent="0.25">
      <c r="F1" s="50" t="s">
        <v>92</v>
      </c>
      <c r="G1" s="50"/>
      <c r="H1" s="50"/>
    </row>
    <row r="4" spans="1:8" ht="18.75" x14ac:dyDescent="0.25">
      <c r="A4" s="52" t="s">
        <v>0</v>
      </c>
      <c r="B4" s="52"/>
      <c r="C4" s="52"/>
      <c r="D4" s="52"/>
      <c r="E4" s="52"/>
      <c r="F4" s="52"/>
      <c r="G4" s="52"/>
      <c r="H4" s="52"/>
    </row>
    <row r="5" spans="1:8" ht="18.75" x14ac:dyDescent="0.25">
      <c r="A5" s="52" t="s">
        <v>25</v>
      </c>
      <c r="B5" s="52"/>
      <c r="C5" s="52"/>
      <c r="D5" s="52"/>
      <c r="E5" s="52"/>
      <c r="F5" s="52"/>
      <c r="G5" s="52"/>
      <c r="H5" s="52"/>
    </row>
    <row r="6" spans="1:8" ht="18.75" x14ac:dyDescent="0.25">
      <c r="A6" s="52" t="s">
        <v>26</v>
      </c>
      <c r="B6" s="52"/>
      <c r="C6" s="52"/>
      <c r="D6" s="52"/>
      <c r="E6" s="52"/>
      <c r="F6" s="52"/>
      <c r="G6" s="52"/>
      <c r="H6" s="52"/>
    </row>
    <row r="7" spans="1:8" ht="15.75" x14ac:dyDescent="0.25">
      <c r="A7" s="20"/>
      <c r="B7" s="20"/>
      <c r="C7" s="17"/>
      <c r="D7" s="1"/>
      <c r="E7" s="1"/>
      <c r="F7" s="1"/>
      <c r="G7" s="1"/>
      <c r="H7" s="1"/>
    </row>
    <row r="8" spans="1:8" ht="27.75" customHeight="1" x14ac:dyDescent="0.25">
      <c r="A8" s="51" t="s">
        <v>4</v>
      </c>
      <c r="B8" s="51" t="s">
        <v>1</v>
      </c>
      <c r="C8" s="53" t="s">
        <v>49</v>
      </c>
      <c r="D8" s="51" t="s">
        <v>2</v>
      </c>
      <c r="E8" s="51" t="s">
        <v>54</v>
      </c>
      <c r="F8" s="51"/>
      <c r="G8" s="51"/>
      <c r="H8" s="51"/>
    </row>
    <row r="9" spans="1:8" ht="44.25" customHeight="1" x14ac:dyDescent="0.25">
      <c r="A9" s="51"/>
      <c r="B9" s="51"/>
      <c r="C9" s="54"/>
      <c r="D9" s="51"/>
      <c r="E9" s="33" t="s">
        <v>50</v>
      </c>
      <c r="F9" s="33" t="s">
        <v>51</v>
      </c>
      <c r="G9" s="33" t="s">
        <v>52</v>
      </c>
      <c r="H9" s="33" t="s">
        <v>53</v>
      </c>
    </row>
    <row r="10" spans="1:8" ht="15.75" customHeight="1" x14ac:dyDescent="0.25">
      <c r="A10" s="24" t="s">
        <v>5</v>
      </c>
      <c r="B10" s="45" t="s">
        <v>59</v>
      </c>
      <c r="C10" s="14"/>
      <c r="D10" s="13"/>
      <c r="E10" s="13"/>
      <c r="F10" s="13"/>
      <c r="G10" s="13"/>
      <c r="H10" s="13"/>
    </row>
    <row r="11" spans="1:8" ht="47.25" x14ac:dyDescent="0.25">
      <c r="A11" s="26" t="s">
        <v>6</v>
      </c>
      <c r="B11" s="23" t="s">
        <v>56</v>
      </c>
      <c r="C11" s="18">
        <v>50</v>
      </c>
      <c r="D11" s="4"/>
      <c r="E11" s="2"/>
      <c r="F11" s="2"/>
      <c r="G11" s="3"/>
      <c r="H11" s="2"/>
    </row>
    <row r="12" spans="1:8" ht="34.5" customHeight="1" x14ac:dyDescent="0.25">
      <c r="A12" s="26" t="s">
        <v>7</v>
      </c>
      <c r="B12" s="23" t="s">
        <v>27</v>
      </c>
      <c r="C12" s="36">
        <v>10</v>
      </c>
      <c r="D12" s="4"/>
      <c r="E12" s="11"/>
      <c r="F12" s="11"/>
      <c r="G12" s="3"/>
      <c r="H12" s="11"/>
    </row>
    <row r="13" spans="1:8" ht="45.75" customHeight="1" x14ac:dyDescent="0.25">
      <c r="A13" s="26" t="s">
        <v>8</v>
      </c>
      <c r="B13" s="23" t="s">
        <v>55</v>
      </c>
      <c r="C13" s="36">
        <v>20</v>
      </c>
      <c r="D13" s="4"/>
      <c r="E13" s="11"/>
      <c r="F13" s="11"/>
      <c r="G13" s="3"/>
      <c r="H13" s="11"/>
    </row>
    <row r="14" spans="1:8" ht="33.75" customHeight="1" x14ac:dyDescent="0.25">
      <c r="A14" s="26" t="s">
        <v>31</v>
      </c>
      <c r="B14" s="23" t="s">
        <v>58</v>
      </c>
      <c r="C14" s="36">
        <v>20</v>
      </c>
      <c r="D14" s="4"/>
      <c r="E14" s="11"/>
      <c r="F14" s="11"/>
      <c r="G14" s="3"/>
      <c r="H14" s="11"/>
    </row>
    <row r="15" spans="1:8" ht="15.75" customHeight="1" x14ac:dyDescent="0.25">
      <c r="A15" s="42" t="s">
        <v>89</v>
      </c>
      <c r="B15" s="43"/>
      <c r="C15" s="41">
        <f>SUM(C11:C14)</f>
        <v>100</v>
      </c>
      <c r="D15" s="43"/>
      <c r="E15" s="16"/>
      <c r="F15" s="16"/>
      <c r="G15" s="16"/>
      <c r="H15" s="16"/>
    </row>
    <row r="16" spans="1:8" ht="15.75" customHeight="1" x14ac:dyDescent="0.25">
      <c r="A16" s="24" t="s">
        <v>9</v>
      </c>
      <c r="B16" s="46" t="s">
        <v>60</v>
      </c>
      <c r="C16" s="14"/>
      <c r="D16" s="13"/>
      <c r="E16" s="13"/>
      <c r="F16" s="13"/>
      <c r="G16" s="13"/>
      <c r="H16" s="13"/>
    </row>
    <row r="17" spans="1:28" ht="47.25" x14ac:dyDescent="0.25">
      <c r="A17" s="26" t="s">
        <v>10</v>
      </c>
      <c r="B17" s="23" t="s">
        <v>56</v>
      </c>
      <c r="C17" s="18">
        <v>30</v>
      </c>
      <c r="D17" s="4"/>
      <c r="E17" s="2"/>
      <c r="F17" s="2"/>
      <c r="G17" s="3"/>
      <c r="H17" s="2"/>
    </row>
    <row r="18" spans="1:28" ht="18.75" customHeight="1" x14ac:dyDescent="0.25">
      <c r="A18" s="26" t="s">
        <v>84</v>
      </c>
      <c r="B18" s="22" t="s">
        <v>3</v>
      </c>
      <c r="C18" s="18">
        <v>20</v>
      </c>
      <c r="D18" s="7"/>
      <c r="E18" s="7"/>
      <c r="F18" s="7"/>
      <c r="G18" s="7"/>
      <c r="H18" s="7"/>
    </row>
    <row r="19" spans="1:28" ht="34.5" customHeight="1" x14ac:dyDescent="0.25">
      <c r="A19" s="26" t="s">
        <v>85</v>
      </c>
      <c r="B19" s="23" t="s">
        <v>27</v>
      </c>
      <c r="C19" s="36">
        <v>10</v>
      </c>
      <c r="D19" s="4"/>
      <c r="E19" s="11"/>
      <c r="F19" s="11"/>
      <c r="G19" s="3"/>
      <c r="H19" s="11"/>
    </row>
    <row r="20" spans="1:28" ht="45.75" customHeight="1" x14ac:dyDescent="0.25">
      <c r="A20" s="26" t="s">
        <v>86</v>
      </c>
      <c r="B20" s="23" t="s">
        <v>55</v>
      </c>
      <c r="C20" s="36">
        <v>20</v>
      </c>
      <c r="D20" s="4"/>
      <c r="E20" s="11"/>
      <c r="F20" s="11"/>
      <c r="G20" s="3"/>
      <c r="H20" s="11"/>
    </row>
    <row r="21" spans="1:28" ht="48.75" customHeight="1" x14ac:dyDescent="0.25">
      <c r="A21" s="34" t="s">
        <v>87</v>
      </c>
      <c r="B21" s="23" t="s">
        <v>58</v>
      </c>
      <c r="C21" s="36">
        <v>20</v>
      </c>
      <c r="D21" s="7"/>
      <c r="E21" s="7"/>
      <c r="F21" s="7"/>
      <c r="G21" s="7"/>
      <c r="H21" s="7"/>
    </row>
    <row r="22" spans="1:28" ht="15.75" customHeight="1" x14ac:dyDescent="0.25">
      <c r="A22" s="42" t="s">
        <v>88</v>
      </c>
      <c r="B22" s="43"/>
      <c r="C22" s="41">
        <f>SUM(C17:C21)</f>
        <v>100</v>
      </c>
      <c r="D22" s="43"/>
      <c r="E22" s="16"/>
      <c r="F22" s="16"/>
      <c r="G22" s="16"/>
      <c r="H22" s="16"/>
    </row>
    <row r="23" spans="1:28" ht="47.25" x14ac:dyDescent="0.25">
      <c r="A23" s="49" t="s">
        <v>79</v>
      </c>
      <c r="B23" s="47" t="s">
        <v>65</v>
      </c>
      <c r="C23" s="37"/>
      <c r="D23" s="8"/>
      <c r="E23" s="10"/>
      <c r="F23" s="10"/>
      <c r="G23" s="10"/>
      <c r="H23" s="10"/>
    </row>
    <row r="24" spans="1:28" ht="47.25" x14ac:dyDescent="0.25">
      <c r="A24" s="22" t="s">
        <v>11</v>
      </c>
      <c r="B24" s="23" t="s">
        <v>57</v>
      </c>
      <c r="C24" s="18">
        <v>50</v>
      </c>
      <c r="D24" s="4"/>
      <c r="E24" s="2"/>
      <c r="F24" s="2"/>
      <c r="G24" s="3"/>
      <c r="H24" s="3"/>
    </row>
    <row r="25" spans="1:28" ht="14.25" customHeight="1" x14ac:dyDescent="0.25">
      <c r="A25" s="22" t="s">
        <v>12</v>
      </c>
      <c r="B25" s="22" t="s">
        <v>3</v>
      </c>
      <c r="C25" s="18">
        <v>5</v>
      </c>
      <c r="D25" s="7"/>
      <c r="E25" s="7"/>
      <c r="F25" s="7"/>
      <c r="G25" s="7"/>
      <c r="H25" s="7"/>
    </row>
    <row r="26" spans="1:28" ht="41.25" customHeight="1" x14ac:dyDescent="0.25">
      <c r="A26" s="22" t="s">
        <v>16</v>
      </c>
      <c r="B26" s="23" t="s">
        <v>27</v>
      </c>
      <c r="C26" s="36">
        <v>5</v>
      </c>
      <c r="D26" s="4"/>
      <c r="E26" s="6"/>
      <c r="F26" s="6"/>
      <c r="G26" s="3"/>
      <c r="H26" s="3"/>
    </row>
    <row r="27" spans="1:28" ht="31.5" x14ac:dyDescent="0.25">
      <c r="A27" s="22" t="s">
        <v>81</v>
      </c>
      <c r="B27" s="23" t="s">
        <v>55</v>
      </c>
      <c r="C27" s="36">
        <v>20</v>
      </c>
      <c r="D27" s="4"/>
      <c r="E27" s="6"/>
      <c r="F27" s="6"/>
      <c r="G27" s="3"/>
      <c r="H27" s="3"/>
    </row>
    <row r="28" spans="1:28" ht="43.5" customHeight="1" x14ac:dyDescent="0.25">
      <c r="A28" s="22" t="s">
        <v>82</v>
      </c>
      <c r="B28" s="23" t="s">
        <v>58</v>
      </c>
      <c r="C28" s="36">
        <v>20</v>
      </c>
      <c r="D28" s="7"/>
      <c r="E28" s="7"/>
      <c r="F28" s="7"/>
      <c r="G28" s="7"/>
      <c r="H28" s="7"/>
    </row>
    <row r="29" spans="1:28" ht="15.75" x14ac:dyDescent="0.25">
      <c r="A29" s="42" t="s">
        <v>80</v>
      </c>
      <c r="B29" s="43"/>
      <c r="C29" s="41">
        <f>SUM(C24:C28)</f>
        <v>100</v>
      </c>
      <c r="D29" s="44"/>
      <c r="E29" s="15"/>
      <c r="F29" s="15"/>
      <c r="G29" s="15"/>
      <c r="H29" s="15"/>
    </row>
    <row r="30" spans="1:28" ht="15.75" customHeight="1" x14ac:dyDescent="0.25">
      <c r="A30" s="24" t="s">
        <v>13</v>
      </c>
      <c r="B30" s="47" t="s">
        <v>61</v>
      </c>
      <c r="C30" s="14"/>
      <c r="D30" s="12"/>
      <c r="E30" s="12"/>
      <c r="F30" s="12"/>
      <c r="G30" s="12"/>
      <c r="H30" s="12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 spans="1:28" ht="63" x14ac:dyDescent="0.25">
      <c r="A31" s="26" t="s">
        <v>14</v>
      </c>
      <c r="B31" s="23" t="s">
        <v>56</v>
      </c>
      <c r="C31" s="18">
        <v>30</v>
      </c>
      <c r="D31" s="4"/>
      <c r="E31" s="2"/>
      <c r="F31" s="2"/>
      <c r="G31" s="3"/>
      <c r="H31" s="2"/>
    </row>
    <row r="32" spans="1:28" ht="18.75" customHeight="1" x14ac:dyDescent="0.25">
      <c r="A32" s="26" t="s">
        <v>15</v>
      </c>
      <c r="B32" s="22" t="s">
        <v>3</v>
      </c>
      <c r="C32" s="18">
        <v>20</v>
      </c>
      <c r="D32" s="7"/>
      <c r="E32" s="7"/>
      <c r="F32" s="7"/>
      <c r="G32" s="7"/>
      <c r="H32" s="7"/>
    </row>
    <row r="33" spans="1:8" ht="34.5" customHeight="1" x14ac:dyDescent="0.25">
      <c r="A33" s="26" t="s">
        <v>16</v>
      </c>
      <c r="B33" s="23" t="s">
        <v>27</v>
      </c>
      <c r="C33" s="36">
        <v>10</v>
      </c>
      <c r="D33" s="4"/>
      <c r="E33" s="11"/>
      <c r="F33" s="11"/>
      <c r="G33" s="3"/>
      <c r="H33" s="11"/>
    </row>
    <row r="34" spans="1:8" ht="45.75" customHeight="1" x14ac:dyDescent="0.25">
      <c r="A34" s="26" t="s">
        <v>32</v>
      </c>
      <c r="B34" s="23" t="s">
        <v>55</v>
      </c>
      <c r="C34" s="36">
        <v>20</v>
      </c>
      <c r="D34" s="4"/>
      <c r="E34" s="11"/>
      <c r="F34" s="11"/>
      <c r="G34" s="3"/>
      <c r="H34" s="11"/>
    </row>
    <row r="35" spans="1:8" ht="48.75" customHeight="1" x14ac:dyDescent="0.25">
      <c r="A35" s="34" t="s">
        <v>33</v>
      </c>
      <c r="B35" s="23" t="s">
        <v>58</v>
      </c>
      <c r="C35" s="36">
        <v>20</v>
      </c>
      <c r="D35" s="7"/>
      <c r="E35" s="7"/>
      <c r="F35" s="7"/>
      <c r="G35" s="7"/>
      <c r="H35" s="7"/>
    </row>
    <row r="36" spans="1:8" ht="15.75" customHeight="1" x14ac:dyDescent="0.25">
      <c r="A36" s="42" t="s">
        <v>17</v>
      </c>
      <c r="B36" s="43"/>
      <c r="C36" s="41">
        <f>SUM(C31:C35)</f>
        <v>100</v>
      </c>
      <c r="D36" s="43"/>
      <c r="E36" s="16"/>
      <c r="F36" s="16"/>
      <c r="G36" s="16"/>
      <c r="H36" s="16"/>
    </row>
    <row r="37" spans="1:8" ht="15.75" customHeight="1" x14ac:dyDescent="0.25">
      <c r="A37" s="24" t="s">
        <v>18</v>
      </c>
      <c r="B37" s="24" t="s">
        <v>66</v>
      </c>
      <c r="C37" s="14"/>
      <c r="D37" s="13"/>
      <c r="E37" s="13"/>
      <c r="F37" s="13"/>
      <c r="G37" s="13"/>
      <c r="H37" s="13"/>
    </row>
    <row r="38" spans="1:8" ht="28.5" customHeight="1" x14ac:dyDescent="0.25">
      <c r="A38" s="26" t="s">
        <v>19</v>
      </c>
      <c r="B38" s="22" t="s">
        <v>3</v>
      </c>
      <c r="C38" s="18">
        <v>10</v>
      </c>
      <c r="D38" s="4"/>
      <c r="E38" s="2"/>
      <c r="F38" s="2"/>
      <c r="G38" s="3"/>
      <c r="H38" s="2"/>
    </row>
    <row r="39" spans="1:8" ht="47.25" x14ac:dyDescent="0.25">
      <c r="A39" s="26" t="s">
        <v>20</v>
      </c>
      <c r="B39" s="23" t="s">
        <v>44</v>
      </c>
      <c r="C39" s="36">
        <v>30</v>
      </c>
      <c r="D39" s="7"/>
      <c r="E39" s="7"/>
      <c r="F39" s="7"/>
      <c r="G39" s="7"/>
      <c r="H39" s="7"/>
    </row>
    <row r="40" spans="1:8" ht="63" x14ac:dyDescent="0.25">
      <c r="A40" s="26" t="s">
        <v>21</v>
      </c>
      <c r="B40" s="23" t="s">
        <v>56</v>
      </c>
      <c r="C40" s="18">
        <v>30</v>
      </c>
      <c r="D40" s="4"/>
      <c r="E40" s="11"/>
      <c r="F40" s="11"/>
      <c r="G40" s="3"/>
      <c r="H40" s="11"/>
    </row>
    <row r="41" spans="1:8" ht="45.75" customHeight="1" x14ac:dyDescent="0.25">
      <c r="A41" s="26" t="s">
        <v>35</v>
      </c>
      <c r="B41" s="23" t="s">
        <v>27</v>
      </c>
      <c r="C41" s="36">
        <v>5</v>
      </c>
      <c r="D41" s="4"/>
      <c r="E41" s="11"/>
      <c r="F41" s="11"/>
      <c r="G41" s="3"/>
      <c r="H41" s="11"/>
    </row>
    <row r="42" spans="1:8" ht="48.75" customHeight="1" x14ac:dyDescent="0.25">
      <c r="A42" s="26" t="s">
        <v>90</v>
      </c>
      <c r="B42" s="23" t="s">
        <v>55</v>
      </c>
      <c r="C42" s="36">
        <v>10</v>
      </c>
      <c r="D42" s="7"/>
      <c r="E42" s="7"/>
      <c r="F42" s="7"/>
      <c r="G42" s="7"/>
      <c r="H42" s="7"/>
    </row>
    <row r="43" spans="1:8" ht="33.75" customHeight="1" x14ac:dyDescent="0.25">
      <c r="A43" s="26" t="s">
        <v>91</v>
      </c>
      <c r="B43" s="23" t="s">
        <v>58</v>
      </c>
      <c r="C43" s="36">
        <v>15</v>
      </c>
      <c r="D43" s="4"/>
      <c r="E43" s="11"/>
      <c r="F43" s="11"/>
      <c r="G43" s="3"/>
      <c r="H43" s="11"/>
    </row>
    <row r="44" spans="1:8" ht="15.75" customHeight="1" x14ac:dyDescent="0.25">
      <c r="A44" s="42" t="s">
        <v>22</v>
      </c>
      <c r="B44" s="43"/>
      <c r="C44" s="41">
        <f>SUM(C38:C43)</f>
        <v>100</v>
      </c>
      <c r="D44" s="44"/>
      <c r="E44" s="16"/>
      <c r="F44" s="16"/>
      <c r="G44" s="16"/>
      <c r="H44" s="16"/>
    </row>
    <row r="45" spans="1:8" ht="15.75" x14ac:dyDescent="0.25">
      <c r="A45" s="24" t="s">
        <v>23</v>
      </c>
      <c r="B45" s="46" t="s">
        <v>62</v>
      </c>
      <c r="C45" s="14"/>
      <c r="D45" s="8"/>
      <c r="E45" s="10"/>
      <c r="F45" s="10"/>
      <c r="G45" s="10"/>
      <c r="H45" s="10"/>
    </row>
    <row r="46" spans="1:8" ht="31.5" customHeight="1" x14ac:dyDescent="0.25">
      <c r="A46" s="22" t="s">
        <v>36</v>
      </c>
      <c r="B46" s="23" t="s">
        <v>34</v>
      </c>
      <c r="C46" s="36">
        <v>30</v>
      </c>
      <c r="D46" s="4"/>
      <c r="E46" s="9"/>
      <c r="F46" s="9"/>
      <c r="G46" s="3"/>
      <c r="H46" s="3"/>
    </row>
    <row r="47" spans="1:8" ht="31.5" x14ac:dyDescent="0.25">
      <c r="A47" s="22" t="s">
        <v>37</v>
      </c>
      <c r="B47" s="23" t="s">
        <v>68</v>
      </c>
      <c r="C47" s="36">
        <v>70</v>
      </c>
      <c r="D47" s="4"/>
      <c r="E47" s="9"/>
      <c r="F47" s="9"/>
      <c r="G47" s="3"/>
      <c r="H47" s="3"/>
    </row>
    <row r="48" spans="1:8" ht="15.75" x14ac:dyDescent="0.25">
      <c r="A48" s="42" t="s">
        <v>24</v>
      </c>
      <c r="B48" s="43"/>
      <c r="C48" s="41">
        <f>SUM(C46:C47)</f>
        <v>100</v>
      </c>
      <c r="D48" s="44"/>
      <c r="E48" s="15"/>
      <c r="F48" s="15"/>
      <c r="G48" s="15"/>
      <c r="H48" s="15"/>
    </row>
    <row r="49" spans="1:28" ht="15.75" customHeight="1" x14ac:dyDescent="0.25">
      <c r="A49" s="24" t="s">
        <v>28</v>
      </c>
      <c r="B49" s="24" t="s">
        <v>67</v>
      </c>
      <c r="C49" s="14"/>
      <c r="D49" s="13"/>
      <c r="E49" s="13"/>
      <c r="F49" s="13"/>
      <c r="G49" s="13"/>
      <c r="H49" s="13"/>
    </row>
    <row r="50" spans="1:28" ht="28.5" customHeight="1" x14ac:dyDescent="0.25">
      <c r="A50" s="26" t="s">
        <v>38</v>
      </c>
      <c r="B50" s="22" t="s">
        <v>3</v>
      </c>
      <c r="C50" s="18">
        <v>10</v>
      </c>
      <c r="D50" s="4"/>
      <c r="E50" s="2"/>
      <c r="F50" s="2"/>
      <c r="G50" s="3"/>
      <c r="H50" s="2"/>
    </row>
    <row r="51" spans="1:28" ht="47.25" x14ac:dyDescent="0.25">
      <c r="A51" s="26" t="s">
        <v>39</v>
      </c>
      <c r="B51" s="23" t="s">
        <v>44</v>
      </c>
      <c r="C51" s="36">
        <v>30</v>
      </c>
      <c r="D51" s="7"/>
      <c r="E51" s="7"/>
      <c r="F51" s="7"/>
      <c r="G51" s="7"/>
      <c r="H51" s="7"/>
    </row>
    <row r="52" spans="1:28" ht="63" x14ac:dyDescent="0.25">
      <c r="A52" s="26" t="s">
        <v>40</v>
      </c>
      <c r="B52" s="23" t="s">
        <v>56</v>
      </c>
      <c r="C52" s="18">
        <v>30</v>
      </c>
      <c r="D52" s="4"/>
      <c r="E52" s="11"/>
      <c r="F52" s="11"/>
      <c r="G52" s="3"/>
      <c r="H52" s="11"/>
    </row>
    <row r="53" spans="1:28" ht="45.75" customHeight="1" x14ac:dyDescent="0.25">
      <c r="A53" s="26" t="s">
        <v>41</v>
      </c>
      <c r="B53" s="23" t="s">
        <v>27</v>
      </c>
      <c r="C53" s="36">
        <v>5</v>
      </c>
      <c r="D53" s="4"/>
      <c r="E53" s="11"/>
      <c r="F53" s="11"/>
      <c r="G53" s="3"/>
      <c r="H53" s="11"/>
    </row>
    <row r="54" spans="1:28" ht="48.75" customHeight="1" x14ac:dyDescent="0.25">
      <c r="A54" s="26" t="s">
        <v>42</v>
      </c>
      <c r="B54" s="23" t="s">
        <v>55</v>
      </c>
      <c r="C54" s="36">
        <v>10</v>
      </c>
      <c r="D54" s="7"/>
      <c r="E54" s="7"/>
      <c r="F54" s="7"/>
      <c r="G54" s="7"/>
      <c r="H54" s="7"/>
    </row>
    <row r="55" spans="1:28" ht="33.75" customHeight="1" x14ac:dyDescent="0.25">
      <c r="A55" s="26" t="s">
        <v>83</v>
      </c>
      <c r="B55" s="23" t="s">
        <v>58</v>
      </c>
      <c r="C55" s="36">
        <v>15</v>
      </c>
      <c r="D55" s="4"/>
      <c r="E55" s="11"/>
      <c r="F55" s="11"/>
      <c r="G55" s="3"/>
      <c r="H55" s="11"/>
    </row>
    <row r="56" spans="1:28" ht="15.75" customHeight="1" x14ac:dyDescent="0.25">
      <c r="A56" s="42" t="s">
        <v>30</v>
      </c>
      <c r="B56" s="43"/>
      <c r="C56" s="41">
        <f>SUM(C50:C55)</f>
        <v>100</v>
      </c>
      <c r="D56" s="44"/>
      <c r="E56" s="16"/>
      <c r="F56" s="16"/>
      <c r="G56" s="16"/>
      <c r="H56" s="16"/>
    </row>
    <row r="57" spans="1:28" ht="15.75" customHeight="1" x14ac:dyDescent="0.25">
      <c r="A57" s="24" t="s">
        <v>29</v>
      </c>
      <c r="B57" s="47" t="s">
        <v>63</v>
      </c>
      <c r="C57" s="14"/>
      <c r="D57" s="12"/>
      <c r="E57" s="12"/>
      <c r="F57" s="12"/>
      <c r="G57" s="12"/>
      <c r="H57" s="12"/>
    </row>
    <row r="58" spans="1:28" s="28" customFormat="1" ht="31.5" customHeight="1" x14ac:dyDescent="0.25">
      <c r="A58" s="26" t="s">
        <v>45</v>
      </c>
      <c r="B58" s="22" t="s">
        <v>3</v>
      </c>
      <c r="C58" s="18">
        <v>40</v>
      </c>
      <c r="D58" s="4"/>
      <c r="E58" s="2"/>
      <c r="F58" s="2"/>
      <c r="G58" s="2"/>
      <c r="H58" s="3"/>
    </row>
    <row r="59" spans="1:28" s="28" customFormat="1" ht="31.5" x14ac:dyDescent="0.25">
      <c r="A59" s="26" t="s">
        <v>46</v>
      </c>
      <c r="B59" s="23" t="s">
        <v>43</v>
      </c>
      <c r="C59" s="36">
        <v>20</v>
      </c>
      <c r="D59" s="29"/>
      <c r="E59" s="29"/>
      <c r="F59" s="29"/>
      <c r="G59" s="29"/>
      <c r="H59" s="29"/>
    </row>
    <row r="60" spans="1:28" s="28" customFormat="1" ht="38.25" customHeight="1" x14ac:dyDescent="0.25">
      <c r="A60" s="26" t="s">
        <v>47</v>
      </c>
      <c r="B60" s="23" t="s">
        <v>55</v>
      </c>
      <c r="C60" s="36">
        <v>20</v>
      </c>
      <c r="D60" s="4"/>
      <c r="E60" s="11"/>
      <c r="F60" s="11"/>
      <c r="G60" s="11"/>
      <c r="H60" s="3"/>
    </row>
    <row r="61" spans="1:28" s="28" customFormat="1" ht="38.25" customHeight="1" x14ac:dyDescent="0.25">
      <c r="A61" s="34" t="s">
        <v>48</v>
      </c>
      <c r="B61" s="23" t="s">
        <v>58</v>
      </c>
      <c r="C61" s="36">
        <v>20</v>
      </c>
      <c r="D61" s="4"/>
      <c r="E61" s="11"/>
      <c r="F61" s="11"/>
      <c r="G61" s="11"/>
      <c r="H61" s="3"/>
    </row>
    <row r="62" spans="1:28" s="31" customFormat="1" ht="18.75" customHeight="1" x14ac:dyDescent="0.25">
      <c r="A62" s="42" t="s">
        <v>22</v>
      </c>
      <c r="B62" s="43"/>
      <c r="C62" s="41">
        <f>SUM(C58:C61)</f>
        <v>100</v>
      </c>
      <c r="D62" s="44"/>
      <c r="E62" s="16"/>
      <c r="F62" s="16"/>
      <c r="G62" s="16"/>
      <c r="H62" s="16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</row>
    <row r="63" spans="1:28" ht="31.5" x14ac:dyDescent="0.25">
      <c r="A63" s="21" t="s">
        <v>69</v>
      </c>
      <c r="B63" s="48" t="s">
        <v>64</v>
      </c>
      <c r="C63" s="35"/>
      <c r="D63" s="8"/>
      <c r="E63" s="8"/>
      <c r="F63" s="8"/>
      <c r="G63" s="8"/>
      <c r="H63" s="8"/>
    </row>
    <row r="64" spans="1:28" ht="63" x14ac:dyDescent="0.25">
      <c r="A64" s="22" t="s">
        <v>72</v>
      </c>
      <c r="B64" s="23" t="s">
        <v>56</v>
      </c>
      <c r="C64" s="18">
        <v>50</v>
      </c>
      <c r="D64" s="4"/>
      <c r="E64" s="9"/>
      <c r="F64" s="9"/>
      <c r="G64" s="9"/>
      <c r="H64" s="9"/>
    </row>
    <row r="65" spans="1:8" ht="15.75" x14ac:dyDescent="0.25">
      <c r="A65" s="22" t="s">
        <v>73</v>
      </c>
      <c r="B65" s="22" t="s">
        <v>3</v>
      </c>
      <c r="C65" s="18">
        <v>20</v>
      </c>
      <c r="D65" s="2"/>
      <c r="E65" s="9"/>
      <c r="F65" s="9"/>
      <c r="G65" s="9"/>
      <c r="H65" s="9"/>
    </row>
    <row r="66" spans="1:8" ht="31.5" x14ac:dyDescent="0.25">
      <c r="A66" s="22" t="s">
        <v>74</v>
      </c>
      <c r="B66" s="23" t="s">
        <v>58</v>
      </c>
      <c r="C66" s="36">
        <v>10</v>
      </c>
      <c r="D66" s="2"/>
      <c r="E66" s="9"/>
      <c r="F66" s="9"/>
      <c r="G66" s="9"/>
      <c r="H66" s="9"/>
    </row>
    <row r="67" spans="1:8" ht="42.75" customHeight="1" x14ac:dyDescent="0.25">
      <c r="A67" s="22" t="s">
        <v>75</v>
      </c>
      <c r="B67" s="23" t="s">
        <v>55</v>
      </c>
      <c r="C67" s="36">
        <v>10</v>
      </c>
      <c r="D67" s="5"/>
      <c r="E67" s="9"/>
      <c r="F67" s="9"/>
      <c r="G67" s="9"/>
      <c r="H67" s="9"/>
    </row>
    <row r="68" spans="1:8" ht="31.5" customHeight="1" x14ac:dyDescent="0.25">
      <c r="A68" s="22" t="s">
        <v>76</v>
      </c>
      <c r="B68" s="23" t="s">
        <v>27</v>
      </c>
      <c r="C68" s="36">
        <v>10</v>
      </c>
      <c r="D68" s="4"/>
      <c r="E68" s="2"/>
      <c r="F68" s="2"/>
      <c r="G68" s="2"/>
      <c r="H68" s="2"/>
    </row>
    <row r="69" spans="1:8" ht="15.75" x14ac:dyDescent="0.25">
      <c r="A69" s="38" t="s">
        <v>77</v>
      </c>
      <c r="B69" s="39"/>
      <c r="C69" s="41">
        <f>SUM(C64:C68)</f>
        <v>100</v>
      </c>
      <c r="D69" s="40"/>
      <c r="E69" s="15"/>
      <c r="F69" s="15"/>
      <c r="G69" s="15"/>
      <c r="H69" s="15"/>
    </row>
    <row r="70" spans="1:8" ht="15.75" x14ac:dyDescent="0.25">
      <c r="A70" s="21" t="s">
        <v>70</v>
      </c>
      <c r="B70" s="48" t="s">
        <v>95</v>
      </c>
      <c r="C70" s="35"/>
      <c r="D70" s="8"/>
      <c r="E70" s="10"/>
      <c r="F70" s="10"/>
      <c r="G70" s="10"/>
      <c r="H70" s="10"/>
    </row>
    <row r="71" spans="1:8" ht="47.25" x14ac:dyDescent="0.25">
      <c r="A71" s="22" t="s">
        <v>71</v>
      </c>
      <c r="B71" s="23" t="s">
        <v>57</v>
      </c>
      <c r="C71" s="18">
        <v>100</v>
      </c>
      <c r="D71" s="2"/>
      <c r="E71" s="9"/>
      <c r="F71" s="9"/>
      <c r="G71" s="9"/>
      <c r="H71" s="9"/>
    </row>
    <row r="72" spans="1:8" ht="15.75" x14ac:dyDescent="0.25">
      <c r="A72" s="42" t="s">
        <v>78</v>
      </c>
      <c r="B72" s="32"/>
      <c r="C72" s="41">
        <f>SUM(C71:C71)</f>
        <v>100</v>
      </c>
      <c r="D72" s="32"/>
      <c r="E72" s="15"/>
      <c r="F72" s="15"/>
      <c r="G72" s="15"/>
      <c r="H72" s="15"/>
    </row>
    <row r="73" spans="1:8" ht="31.5" x14ac:dyDescent="0.25">
      <c r="A73" s="21" t="s">
        <v>94</v>
      </c>
      <c r="B73" s="48" t="s">
        <v>96</v>
      </c>
      <c r="C73" s="35"/>
      <c r="D73" s="8"/>
      <c r="E73" s="10"/>
      <c r="F73" s="10"/>
      <c r="G73" s="10"/>
      <c r="H73" s="10"/>
    </row>
    <row r="74" spans="1:8" ht="47.25" x14ac:dyDescent="0.25">
      <c r="A74" s="22" t="s">
        <v>97</v>
      </c>
      <c r="B74" s="23" t="s">
        <v>57</v>
      </c>
      <c r="C74" s="18">
        <v>100</v>
      </c>
      <c r="D74" s="2"/>
      <c r="E74" s="9"/>
      <c r="F74" s="9"/>
      <c r="G74" s="9"/>
      <c r="H74" s="9"/>
    </row>
    <row r="75" spans="1:8" ht="15.75" x14ac:dyDescent="0.25">
      <c r="A75" s="42" t="s">
        <v>93</v>
      </c>
      <c r="B75" s="32"/>
      <c r="C75" s="41">
        <f>C74</f>
        <v>100</v>
      </c>
      <c r="D75" s="32"/>
      <c r="E75" s="15"/>
      <c r="F75" s="15"/>
      <c r="G75" s="15"/>
      <c r="H75" s="15"/>
    </row>
    <row r="76" spans="1:8" ht="15.75" x14ac:dyDescent="0.25">
      <c r="A76" s="20"/>
      <c r="B76" s="20"/>
      <c r="C76" s="17"/>
      <c r="D76" s="1"/>
      <c r="E76" s="1"/>
      <c r="F76" s="1"/>
      <c r="G76" s="1"/>
      <c r="H76" s="1"/>
    </row>
    <row r="77" spans="1:8" ht="15.75" x14ac:dyDescent="0.25">
      <c r="A77" s="20"/>
      <c r="B77" s="20"/>
      <c r="C77" s="17"/>
      <c r="D77" s="1"/>
      <c r="E77" s="1"/>
      <c r="F77" s="1"/>
      <c r="G77" s="1"/>
      <c r="H77" s="1"/>
    </row>
  </sheetData>
  <mergeCells count="9">
    <mergeCell ref="F1:H1"/>
    <mergeCell ref="E8:H8"/>
    <mergeCell ref="A4:H4"/>
    <mergeCell ref="A5:H5"/>
    <mergeCell ref="A6:H6"/>
    <mergeCell ref="A8:A9"/>
    <mergeCell ref="B8:B9"/>
    <mergeCell ref="D8:D9"/>
    <mergeCell ref="C8:C9"/>
  </mergeCells>
  <pageMargins left="0.7" right="0.7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2014-08-05T06:42:11Z</dcterms:modified>
</cp:coreProperties>
</file>